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/>
  <c r="K18" i="3" l="1"/>
  <c r="AB18" i="3" s="1"/>
  <c r="AA18" i="3"/>
  <c r="AC18" i="3" l="1"/>
  <c r="AD18" i="3"/>
  <c r="AC19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<sst xmlns="http://schemas.openxmlformats.org/spreadsheetml/2006/main" count="85" uniqueCount="81">
  <si>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</si>
  <si>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</si>
  <si>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</si>
  <si>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</si>
  <si>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</si>
  <si>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</si>
  <si>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</si>
  <si>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</si>
  <si>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</si>
  <si>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</si>
  <si>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</si>
  <si>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</si>
  <si>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</si>
  <si>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</si>
  <si>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</si>
  <si>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</si>
  <si>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</si>
  <si>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</si>
  <si>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</si>
  <si>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</si>
  <si>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</si>
  <si>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</si>
  <si>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</si>
  <si>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</si>
  <si>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</si>
  <si>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</si>
  <si>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</si>
  <si>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</si>
  <si>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</si>
  <si>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</si>
  <si>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</si>
  <si>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</si>
  <si>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</si>
  <si>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</si>
  <si>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</si>
  <si>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</si>
  <si>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</si>
  <si>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</si>
  <si>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</si>
  <si>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</si>
  <si>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</si>
  <si>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</si>
  <si>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</si>
  <si>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</si>
  <si>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</si>
  <si>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</si>
  <si>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</si>
  <si>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</si>
  <si>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</si>
  <si>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</si>
  <si>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</si>
  <si>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</si>
  <si>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</si>
  <si>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</si>
  <si>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</si>
  <si>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</si>
  <si>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</si>
  <si>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</si>
  <si>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</si>
  <si>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</si>
  <si>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</si>
  <si>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</si>
  <si>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</si>
  <si>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</si>
  <si>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</si>
  <si>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</si>
  <si>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</si>
  <si>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</si>
  <si>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</si>
  <si>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</si>
  <si>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</si>
  <si>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</si>
  <si>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</si>
  <si>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СВ000582</t>
  </si>
  <si>
    <t>Газоанализатор переносной портативный</t>
  </si>
  <si>
    <t>шт</t>
  </si>
  <si>
    <t>СВ</t>
  </si>
  <si>
    <t>Приборы</t>
  </si>
  <si>
    <t>КИПиА</t>
  </si>
  <si>
    <t>г. Тольятти, ул. Коммунистическая, 110</t>
  </si>
  <si>
    <t>ООО "Волжские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</si>
</sst>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C23" sqref="AC23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69</v>
      </c>
    </row>
    <row r="2" spans="1:30" ht="15.75" hidden="1" x14ac:dyDescent="0.2">
      <c r="V2" s="2"/>
      <c r="AA2" s="1" t="s">
        <v>70</v>
      </c>
    </row>
    <row r="3" spans="1:30" ht="15.75" hidden="1" x14ac:dyDescent="0.2">
      <c r="V3" s="2"/>
      <c r="AA3" s="1" t="s">
        <v>71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80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76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77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78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74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79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25.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62</v>
      </c>
      <c r="G14" s="48"/>
      <c r="H14" s="48"/>
      <c r="I14" s="48"/>
      <c r="J14" s="45" t="s">
        <v>63</v>
      </c>
      <c r="K14" s="45" t="s">
        <v>66</v>
      </c>
      <c r="L14" s="56" t="s">
        <v>64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67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65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73</v>
      </c>
      <c r="C18" s="15" t="s">
        <v>74</v>
      </c>
      <c r="D18" s="20" t="s">
        <v>75</v>
      </c>
      <c r="E18" s="16">
        <v>14</v>
      </c>
      <c r="F18" s="41"/>
      <c r="G18" s="16"/>
      <c r="H18" s="17"/>
      <c r="I18" s="17"/>
      <c r="J18" s="20">
        <v>1</v>
      </c>
      <c r="K18" s="16" t="str">
        <f t="shared" ref="K18" si="0">IF(SUM(F18)=0,"",F18*J18)</f>
        <v/>
      </c>
      <c r="L18" s="42">
        <v>61426.5</v>
      </c>
      <c r="M18" s="42">
        <f>(72975+5750)/1.2</f>
        <v>65604.166666666672</v>
      </c>
      <c r="N18" s="42">
        <f>75515/1.2</f>
        <v>62929.166666666672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63319.950000000004</v>
      </c>
      <c r="AC18" s="21">
        <f>AB18*E18</f>
        <v>886479.3</v>
      </c>
      <c r="AD18" s="40">
        <f>STDEV(K18:Z18)/AB18*100</f>
        <v>3.3418704310409537</v>
      </c>
    </row>
    <row r="19" spans="1:30" ht="24" customHeight="1" x14ac:dyDescent="0.2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886479.3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9"/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/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25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9"/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/>
      <c r="W33" s="49"/>
      <c r="X33" s="49"/>
      <c r="Y33" s="49"/>
      <c r="Z33" s="49"/>
      <c r="AA33" s="49"/>
      <c r="AB33" s="49"/>
    </row>
    <row r="34" spans="3:30" x14ac:dyDescent="0.2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">
      <c r="C37" s="27" t="s">
        <v>68</v>
      </c>
    </row>
    <row r="39" spans="3:30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2021-10-06T12:00:52Z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